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Občina Zagorje ob Savi/Sanacija plazu - nadzornik/Objava/"/>
    </mc:Choice>
  </mc:AlternateContent>
  <xr:revisionPtr revIDLastSave="0" documentId="8_{37ECEAE2-4AD7-42F6-8273-C95F925E81A5}" xr6:coauthVersionLast="46" xr6:coauthVersionMax="46" xr10:uidLastSave="{00000000-0000-0000-0000-000000000000}"/>
  <bookViews>
    <workbookView xWindow="-108" yWindow="-108" windowWidth="23256" windowHeight="12456" tabRatio="700" xr2:uid="{8FE14EF3-3D4D-4BBC-8B5D-16F49BB0338B}"/>
  </bookViews>
  <sheets>
    <sheet name="MONITORING" sheetId="30" r:id="rId1"/>
  </sheets>
  <externalReferences>
    <externalReference r:id="rId2"/>
  </externalReferences>
  <definedNames>
    <definedName name="_xlnm.Print_Area" localSheetId="0">MONITORING!$A$1:$E$36</definedName>
    <definedName name="Znaki">[1]Cenik!$A$23:$A$182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30" l="1"/>
  <c r="E41" i="30"/>
  <c r="E19" i="30"/>
  <c r="E11" i="30"/>
  <c r="E31" i="30"/>
  <c r="E27" i="30"/>
  <c r="E23" i="30"/>
  <c r="E15" i="30"/>
  <c r="E7" i="30"/>
  <c r="E49" i="30" s="1"/>
  <c r="E33" i="30" l="1"/>
  <c r="E47" i="30" s="1"/>
  <c r="E50" i="30" s="1"/>
</calcChain>
</file>

<file path=xl/sharedStrings.xml><?xml version="1.0" encoding="utf-8"?>
<sst xmlns="http://schemas.openxmlformats.org/spreadsheetml/2006/main" count="67" uniqueCount="32">
  <si>
    <t>MONITORING PO GRADNJI</t>
  </si>
  <si>
    <t xml:space="preserve"> </t>
  </si>
  <si>
    <t>1.01</t>
  </si>
  <si>
    <t>N</t>
  </si>
  <si>
    <t>Postavitev fiksnih točk (stojišč) za geodetski monitoring
- postavitev betonskih stebrov s ploščo za inštrument  in izdelava zaščite stebra pred poškodbami</t>
  </si>
  <si>
    <t xml:space="preserve">    kom                                 </t>
  </si>
  <si>
    <t>1.02</t>
  </si>
  <si>
    <t>Dobava in vgradnja merilnih 'čepov' za geodetsko 3D opazovanje pomikov konstrukcij in višinsko opazovanje stanovanjskih objektov.</t>
  </si>
  <si>
    <t xml:space="preserve">    kom                                  </t>
  </si>
  <si>
    <t>1.03</t>
  </si>
  <si>
    <t>Geodetske 3D meritve vgrajenih reperjev in kontrole fiksnih stojišč, vključno z izdelavo elaboratov za vsako meritev.
- vzpostavitev sistema in 6 kontrolnih meritev    (do 5 stojišč in 20 kontrolnih točk -reperjev)</t>
  </si>
  <si>
    <t>1.04</t>
  </si>
  <si>
    <t>Višinsko merjenje reperjev na obstoječih stanovanjskih objektih, vključno z izdelavo poročil skladno s terminskim merjenji 3D meritev. 
- vzpostavitev sistema in 6 kontrolnih meritev    (do 10 kontrolnih točk -reperjev)</t>
  </si>
  <si>
    <t>1.05</t>
  </si>
  <si>
    <t xml:space="preserve">N </t>
  </si>
  <si>
    <t>Monitoring sidrne sile
- spremljanje 3 let (mesečni odčitki) z izdelavo letnega poročila</t>
  </si>
  <si>
    <t xml:space="preserve">    kom                               </t>
  </si>
  <si>
    <t>1.06</t>
  </si>
  <si>
    <t>Meritve inklinacij in nivojev talne vode, vključno z izdelavo elaboratov za vsako meritev
- ničelno in 6 serij kontrolnih meritev
 (do 15 inklinometrov)</t>
  </si>
  <si>
    <t xml:space="preserve">    kom                              </t>
  </si>
  <si>
    <t>1.07</t>
  </si>
  <si>
    <t>Izdelava  programa monitoringa geodetskih in inklinometerskih meritev ter meritev sidrnih sil.</t>
  </si>
  <si>
    <t>MONITORING SKUPAJ</t>
  </si>
  <si>
    <t>2.</t>
  </si>
  <si>
    <t>VZDRŽEVANJE</t>
  </si>
  <si>
    <t>Odškodnine za  odpravo morebitnih poškodb na stanovanjskih objektih, ki so posledica konsolidacije terena po sanaciji.</t>
  </si>
  <si>
    <t xml:space="preserve">REKAPITULACIJA MONITORING IN VZRŽEVANJE </t>
  </si>
  <si>
    <t>1.</t>
  </si>
  <si>
    <t>MONITORING</t>
  </si>
  <si>
    <t>3.</t>
  </si>
  <si>
    <t>NEPREDVIDENA DELA (10% 1.-6.)</t>
  </si>
  <si>
    <t>SKUPAJ brez DDV=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</si>
</sst>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&quot;SIT&quot;_-;\-* #,##0.00\ &quot;SIT&quot;_-;_-* &quot;-&quot;??\ &quot;SIT&quot;_-;_-@_-"/>
    <numFmt numFmtId="165" formatCode="#,##0.00\ [$€-1]"/>
  </numFmts>
  <fonts count="13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4"/>
      <name val="Arial"/>
      <family val="2"/>
      <charset val="238"/>
    </font>
    <font>
      <sz val="11"/>
      <color rgb="FF000000"/>
      <name val="Aptos Narrow"/>
      <family val="2"/>
    </font>
    <font>
      <b/>
      <sz val="12"/>
      <name val="Arial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49" fontId="0" fillId="0" borderId="0" xfId="0" applyNumberFormat="1"/>
    <xf numFmtId="0" fontId="2" fillId="0" borderId="0" xfId="0" applyFont="1" applyAlignment="1">
      <alignment horizontal="left" vertical="top" wrapText="1" readingOrder="1"/>
    </xf>
    <xf numFmtId="49" fontId="3" fillId="0" borderId="0" xfId="0" applyNumberFormat="1" applyFont="1" applyProtection="1">
      <protection locked="0"/>
    </xf>
    <xf numFmtId="0" fontId="1" fillId="0" borderId="1" xfId="0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justify" wrapText="1"/>
    </xf>
    <xf numFmtId="4" fontId="2" fillId="0" borderId="2" xfId="0" applyNumberFormat="1" applyFont="1" applyBorder="1"/>
    <xf numFmtId="165" fontId="2" fillId="0" borderId="2" xfId="0" applyNumberFormat="1" applyFont="1" applyBorder="1"/>
    <xf numFmtId="0" fontId="2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justify" wrapText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2" fillId="0" borderId="0" xfId="0" applyFont="1" applyAlignment="1">
      <alignment horizontal="left"/>
    </xf>
    <xf numFmtId="16" fontId="2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justify" wrapText="1"/>
    </xf>
    <xf numFmtId="8" fontId="8" fillId="0" borderId="0" xfId="0" applyNumberFormat="1" applyFont="1"/>
    <xf numFmtId="8" fontId="2" fillId="0" borderId="0" xfId="0" applyNumberFormat="1" applyFont="1"/>
    <xf numFmtId="0" fontId="2" fillId="0" borderId="2" xfId="0" applyFont="1" applyBorder="1"/>
    <xf numFmtId="0" fontId="1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8" fontId="12" fillId="0" borderId="5" xfId="0" applyNumberFormat="1" applyFont="1" applyBorder="1"/>
    <xf numFmtId="0" fontId="2" fillId="0" borderId="6" xfId="0" applyFont="1" applyBorder="1"/>
    <xf numFmtId="8" fontId="12" fillId="0" borderId="7" xfId="0" applyNumberFormat="1" applyFont="1" applyBorder="1"/>
    <xf numFmtId="0" fontId="2" fillId="0" borderId="9" xfId="0" applyFont="1" applyBorder="1"/>
    <xf numFmtId="8" fontId="12" fillId="0" borderId="10" xfId="0" applyNumberFormat="1" applyFont="1" applyBorder="1"/>
    <xf numFmtId="0" fontId="2" fillId="0" borderId="8" xfId="0" applyFont="1" applyBorder="1" applyAlignment="1">
      <alignment horizontal="right"/>
    </xf>
    <xf numFmtId="8" fontId="1" fillId="0" borderId="3" xfId="0" applyNumberFormat="1" applyFont="1" applyBorder="1"/>
    <xf numFmtId="165" fontId="1" fillId="0" borderId="3" xfId="0" applyNumberFormat="1" applyFont="1" applyBorder="1"/>
    <xf numFmtId="165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</cellXfs>
  <cellStyles count="6">
    <cellStyle name="Navadno" xfId="0" builtinId="0"/>
    <cellStyle name="Navadno 2" xfId="1" xr:uid="{A3A07794-6ADE-497E-99B7-E321257479B3}"/>
    <cellStyle name="Navadno 2 2" xfId="2" xr:uid="{0FF3506E-6713-470F-9DBC-F62047293B08}"/>
    <cellStyle name="Navadno 3" xfId="3" xr:uid="{A4030700-0A00-4B22-A20F-4E4DFE2DF669}"/>
    <cellStyle name="Normal_Baza" xfId="4" xr:uid="{D45090CB-2CF2-4696-A13E-9AD45C8EB7B8}"/>
    <cellStyle name="Valuta 2" xfId="5" xr:uid="{EE9FD6D0-E6AF-40A3-A94D-4518EBF30C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bcinazagorje-my.sharepoint.com/MATJAZ/ARHIV/Matarhiv-40/Podbrdo-Petrovo_Brdo/Elaborat%20zapore/Popis%20za%20zapo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ik"/>
      <sheetName val="Zapor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732C-521F-4274-979B-1D750F59DA52}">
  <dimension ref="A1:E51"/>
  <sheetViews>
    <sheetView tabSelected="1" topLeftCell="A18" zoomScaleNormal="100" zoomScaleSheetLayoutView="100" zoomScalePageLayoutView="115" workbookViewId="0">
      <selection activeCell="D39" sqref="D39"/>
    </sheetView>
  </sheetViews>
  <sheetFormatPr defaultRowHeight="13.2"/>
  <cols>
    <col min="1" max="1" width="6.109375" style="7" customWidth="1"/>
    <col min="2" max="2" width="39" customWidth="1"/>
    <col min="3" max="3" width="10.88671875" style="1" customWidth="1"/>
    <col min="4" max="4" width="16" style="6" customWidth="1"/>
    <col min="5" max="5" width="16.44140625" style="6" customWidth="1"/>
    <col min="6" max="6" width="9.44140625" customWidth="1"/>
  </cols>
  <sheetData>
    <row r="1" spans="1:5" ht="17.399999999999999">
      <c r="B1" s="17"/>
    </row>
    <row r="2" spans="1:5" ht="17.399999999999999">
      <c r="B2" s="17" t="s">
        <v>0</v>
      </c>
    </row>
    <row r="3" spans="1:5" s="9" customFormat="1" ht="17.399999999999999">
      <c r="A3" s="8"/>
      <c r="B3" s="4"/>
      <c r="C3" s="10"/>
      <c r="D3" s="11"/>
      <c r="E3" s="11"/>
    </row>
    <row r="4" spans="1:5" s="9" customFormat="1">
      <c r="A4" s="8"/>
      <c r="B4" s="9" t="s">
        <v>1</v>
      </c>
      <c r="C4" s="10"/>
      <c r="D4" s="11" t="s">
        <v>1</v>
      </c>
      <c r="E4" s="11"/>
    </row>
    <row r="5" spans="1:5" s="9" customFormat="1">
      <c r="A5" s="8" t="s">
        <v>2</v>
      </c>
      <c r="B5" s="9" t="s">
        <v>3</v>
      </c>
      <c r="C5" s="10"/>
      <c r="D5" s="11" t="s">
        <v>1</v>
      </c>
      <c r="E5" s="11"/>
    </row>
    <row r="6" spans="1:5" s="9" customFormat="1" ht="66">
      <c r="A6" s="8"/>
      <c r="B6" s="16" t="s">
        <v>4</v>
      </c>
      <c r="C6" s="10"/>
      <c r="D6" s="11" t="s">
        <v>1</v>
      </c>
      <c r="E6" s="11"/>
    </row>
    <row r="7" spans="1:5" s="9" customFormat="1">
      <c r="A7" s="8"/>
      <c r="B7" s="9" t="s">
        <v>5</v>
      </c>
      <c r="C7" s="10">
        <v>5</v>
      </c>
      <c r="D7" s="43">
        <v>0</v>
      </c>
      <c r="E7" s="11">
        <f>IF(C7=" "," ",C7*D7)</f>
        <v>0</v>
      </c>
    </row>
    <row r="8" spans="1:5" s="9" customFormat="1">
      <c r="A8" s="8"/>
      <c r="C8" s="10"/>
      <c r="D8" s="11"/>
      <c r="E8" s="11"/>
    </row>
    <row r="9" spans="1:5" s="18" customFormat="1">
      <c r="A9" s="12" t="s">
        <v>6</v>
      </c>
      <c r="B9" t="s">
        <v>3</v>
      </c>
      <c r="C9" s="10"/>
      <c r="D9" s="11" t="s">
        <v>1</v>
      </c>
      <c r="E9" s="11"/>
    </row>
    <row r="10" spans="1:5" s="18" customFormat="1" ht="45" customHeight="1">
      <c r="A10" s="12"/>
      <c r="B10" s="20" t="s">
        <v>7</v>
      </c>
      <c r="C10" s="10"/>
      <c r="D10" s="11"/>
      <c r="E10" s="11"/>
    </row>
    <row r="11" spans="1:5" s="18" customFormat="1">
      <c r="A11" s="12"/>
      <c r="B11" t="s">
        <v>8</v>
      </c>
      <c r="C11" s="10">
        <v>30</v>
      </c>
      <c r="D11" s="43">
        <v>0</v>
      </c>
      <c r="E11" s="11">
        <f>IF(C11=" "," ",C11*D11)</f>
        <v>0</v>
      </c>
    </row>
    <row r="12" spans="1:5" s="18" customFormat="1">
      <c r="A12" s="12"/>
      <c r="B12"/>
      <c r="C12" s="10"/>
      <c r="D12" s="11"/>
      <c r="E12" s="11"/>
    </row>
    <row r="13" spans="1:5" s="9" customFormat="1">
      <c r="A13" s="8" t="s">
        <v>9</v>
      </c>
      <c r="B13" s="3" t="s">
        <v>3</v>
      </c>
      <c r="C13" s="10"/>
      <c r="D13" s="11" t="s">
        <v>1</v>
      </c>
      <c r="E13" s="11"/>
    </row>
    <row r="14" spans="1:5" s="9" customFormat="1" ht="69.75" customHeight="1">
      <c r="A14" s="8"/>
      <c r="B14" s="3" t="s">
        <v>10</v>
      </c>
      <c r="C14" s="10"/>
      <c r="D14" s="11" t="s">
        <v>1</v>
      </c>
      <c r="E14" s="11"/>
    </row>
    <row r="15" spans="1:5" s="9" customFormat="1">
      <c r="A15" s="8"/>
      <c r="B15" s="9" t="s">
        <v>5</v>
      </c>
      <c r="C15" s="10">
        <v>7</v>
      </c>
      <c r="D15" s="43">
        <v>0</v>
      </c>
      <c r="E15" s="11">
        <f>IF(C15=" "," ",C15*D15)</f>
        <v>0</v>
      </c>
    </row>
    <row r="16" spans="1:5" s="9" customFormat="1">
      <c r="A16" s="8"/>
      <c r="C16" s="10"/>
      <c r="D16" s="11"/>
      <c r="E16" s="11"/>
    </row>
    <row r="17" spans="1:5" s="9" customFormat="1">
      <c r="A17" s="8" t="s">
        <v>11</v>
      </c>
      <c r="B17" s="3" t="s">
        <v>3</v>
      </c>
      <c r="C17" s="10"/>
      <c r="D17" s="11" t="s">
        <v>1</v>
      </c>
      <c r="E17" s="11"/>
    </row>
    <row r="18" spans="1:5" s="9" customFormat="1" ht="81" customHeight="1">
      <c r="A18" s="8"/>
      <c r="B18" s="19" t="s">
        <v>12</v>
      </c>
      <c r="C18" s="10"/>
      <c r="D18" s="11" t="s">
        <v>1</v>
      </c>
      <c r="E18" s="11"/>
    </row>
    <row r="19" spans="1:5" s="9" customFormat="1">
      <c r="A19" s="8"/>
      <c r="B19" s="9" t="s">
        <v>5</v>
      </c>
      <c r="C19" s="10">
        <v>7</v>
      </c>
      <c r="D19" s="43">
        <v>0</v>
      </c>
      <c r="E19" s="11">
        <f>IF(C19=" "," ",C19*D19)</f>
        <v>0</v>
      </c>
    </row>
    <row r="20" spans="1:5" s="9" customFormat="1">
      <c r="A20" s="8"/>
      <c r="C20" s="10"/>
      <c r="D20" s="11"/>
      <c r="E20" s="11"/>
    </row>
    <row r="21" spans="1:5">
      <c r="A21" s="12" t="s">
        <v>13</v>
      </c>
      <c r="B21" t="s">
        <v>14</v>
      </c>
      <c r="D21" s="6" t="s">
        <v>1</v>
      </c>
    </row>
    <row r="22" spans="1:5" ht="39.6">
      <c r="A22" s="2"/>
      <c r="B22" s="13" t="s">
        <v>15</v>
      </c>
      <c r="D22" s="6" t="s">
        <v>1</v>
      </c>
    </row>
    <row r="23" spans="1:5">
      <c r="A23" s="2"/>
      <c r="B23" t="s">
        <v>16</v>
      </c>
      <c r="C23" s="1">
        <v>3</v>
      </c>
      <c r="D23" s="44">
        <v>0</v>
      </c>
      <c r="E23" s="6">
        <f>IF(C23=" "," ",C23*D23)</f>
        <v>0</v>
      </c>
    </row>
    <row r="24" spans="1:5">
      <c r="A24" s="2"/>
    </row>
    <row r="25" spans="1:5" ht="13.5" customHeight="1">
      <c r="A25" s="12" t="s">
        <v>17</v>
      </c>
      <c r="B25" t="s">
        <v>14</v>
      </c>
      <c r="D25" s="6" t="s">
        <v>1</v>
      </c>
    </row>
    <row r="26" spans="1:5" ht="52.8">
      <c r="A26" s="2"/>
      <c r="B26" s="13" t="s">
        <v>18</v>
      </c>
      <c r="D26" s="6" t="s">
        <v>1</v>
      </c>
    </row>
    <row r="27" spans="1:5">
      <c r="A27" s="2"/>
      <c r="B27" t="s">
        <v>19</v>
      </c>
      <c r="C27" s="1">
        <v>7</v>
      </c>
      <c r="D27" s="44">
        <v>0</v>
      </c>
      <c r="E27" s="6">
        <f>IF(C27=" "," ",C27*D27)</f>
        <v>0</v>
      </c>
    </row>
    <row r="28" spans="1:5">
      <c r="A28" s="2"/>
    </row>
    <row r="29" spans="1:5" s="9" customFormat="1">
      <c r="A29" s="12" t="s">
        <v>20</v>
      </c>
      <c r="B29" t="s">
        <v>3</v>
      </c>
      <c r="C29" s="1"/>
      <c r="D29" s="6" t="s">
        <v>1</v>
      </c>
      <c r="E29" s="6"/>
    </row>
    <row r="30" spans="1:5" s="9" customFormat="1" ht="33.75" customHeight="1">
      <c r="A30"/>
      <c r="B30" s="16" t="s">
        <v>21</v>
      </c>
      <c r="C30" s="1"/>
      <c r="D30" s="6" t="s">
        <v>1</v>
      </c>
      <c r="E30" s="6"/>
    </row>
    <row r="31" spans="1:5" s="9" customFormat="1">
      <c r="A31"/>
      <c r="B31" t="s">
        <v>5</v>
      </c>
      <c r="C31" s="1">
        <v>1</v>
      </c>
      <c r="D31" s="44">
        <v>0</v>
      </c>
      <c r="E31" s="6">
        <f>IF(C31=" "," ",C31*D31)</f>
        <v>0</v>
      </c>
    </row>
    <row r="32" spans="1:5" s="9" customFormat="1">
      <c r="A32"/>
      <c r="B32"/>
      <c r="C32" s="1"/>
      <c r="D32" s="6"/>
      <c r="E32" s="6"/>
    </row>
    <row r="33" spans="1:5" s="9" customFormat="1">
      <c r="A33" s="8"/>
      <c r="B33" s="5" t="s">
        <v>22</v>
      </c>
      <c r="C33" s="14"/>
      <c r="D33" s="15" t="s">
        <v>1</v>
      </c>
      <c r="E33" s="42">
        <f>SUM(E5:E32)</f>
        <v>0</v>
      </c>
    </row>
    <row r="34" spans="1:5" s="9" customFormat="1">
      <c r="A34" s="8"/>
      <c r="C34" s="10"/>
      <c r="D34" s="11"/>
      <c r="E34" s="11"/>
    </row>
    <row r="35" spans="1:5">
      <c r="A35" s="21" t="s">
        <v>23</v>
      </c>
      <c r="B35" s="22" t="s">
        <v>24</v>
      </c>
      <c r="C35" s="9"/>
      <c r="D35" s="9" t="s">
        <v>1</v>
      </c>
      <c r="E35" s="9"/>
    </row>
    <row r="36" spans="1:5" ht="13.5" customHeight="1">
      <c r="A36" s="23"/>
      <c r="B36" s="9" t="s">
        <v>1</v>
      </c>
      <c r="C36" s="9"/>
      <c r="D36" s="9" t="s">
        <v>1</v>
      </c>
      <c r="E36" s="9"/>
    </row>
    <row r="37" spans="1:5" ht="13.8">
      <c r="A37" s="24">
        <v>45659</v>
      </c>
      <c r="B37" s="25" t="s">
        <v>3</v>
      </c>
      <c r="C37" s="9"/>
      <c r="D37" s="9" t="s">
        <v>1</v>
      </c>
      <c r="E37" s="9"/>
    </row>
    <row r="38" spans="1:5" ht="41.4">
      <c r="A38" s="9"/>
      <c r="B38" s="26" t="s">
        <v>25</v>
      </c>
      <c r="C38" s="9"/>
      <c r="D38" s="9"/>
      <c r="E38" s="9"/>
    </row>
    <row r="39" spans="1:5" ht="13.8">
      <c r="A39" s="9"/>
      <c r="B39" s="25" t="s">
        <v>8</v>
      </c>
      <c r="C39" s="9">
        <v>20</v>
      </c>
      <c r="D39" s="27">
        <v>20000</v>
      </c>
      <c r="E39" s="28">
        <v>400000</v>
      </c>
    </row>
    <row r="40" spans="1:5" ht="13.8">
      <c r="A40" s="25"/>
      <c r="B40" s="25"/>
      <c r="C40" s="25"/>
      <c r="D40" s="25"/>
      <c r="E40" s="25"/>
    </row>
    <row r="41" spans="1:5">
      <c r="A41" s="23"/>
      <c r="B41" s="5" t="s">
        <v>24</v>
      </c>
      <c r="C41" s="29"/>
      <c r="D41" s="29" t="s">
        <v>1</v>
      </c>
      <c r="E41" s="41">
        <f>SUM(E39)</f>
        <v>400000</v>
      </c>
    </row>
    <row r="42" spans="1:5">
      <c r="A42" s="23"/>
      <c r="B42" s="30"/>
      <c r="C42" s="9"/>
      <c r="D42" s="9"/>
      <c r="E42" s="9"/>
    </row>
    <row r="43" spans="1:5">
      <c r="A43" s="23"/>
      <c r="B43" s="30"/>
      <c r="C43" s="9"/>
      <c r="D43" s="9"/>
      <c r="E43" s="9"/>
    </row>
    <row r="44" spans="1:5" ht="13.8">
      <c r="A44" s="31"/>
      <c r="B44" s="25"/>
      <c r="C44" s="25"/>
      <c r="D44" s="25"/>
      <c r="E44" s="25"/>
    </row>
    <row r="45" spans="1:5" ht="15.6">
      <c r="A45" s="23"/>
      <c r="B45" s="32" t="s">
        <v>26</v>
      </c>
      <c r="C45" s="9"/>
      <c r="D45" s="9"/>
      <c r="E45" s="9"/>
    </row>
    <row r="46" spans="1:5">
      <c r="A46" s="23"/>
      <c r="B46" s="9"/>
      <c r="C46" s="9"/>
      <c r="D46" s="9"/>
      <c r="E46" s="33"/>
    </row>
    <row r="47" spans="1:5">
      <c r="A47" s="23" t="s">
        <v>27</v>
      </c>
      <c r="B47" s="34" t="s">
        <v>28</v>
      </c>
      <c r="C47" s="29"/>
      <c r="D47" s="29" t="s">
        <v>1</v>
      </c>
      <c r="E47" s="35">
        <f>E33</f>
        <v>0</v>
      </c>
    </row>
    <row r="48" spans="1:5">
      <c r="A48" s="23" t="s">
        <v>23</v>
      </c>
      <c r="B48" s="34" t="s">
        <v>24</v>
      </c>
      <c r="C48" s="29"/>
      <c r="D48" s="29" t="s">
        <v>1</v>
      </c>
      <c r="E48" s="35">
        <f>E41</f>
        <v>400000</v>
      </c>
    </row>
    <row r="49" spans="1:5" ht="13.8" thickBot="1">
      <c r="A49" s="23" t="s">
        <v>29</v>
      </c>
      <c r="B49" s="36" t="s">
        <v>30</v>
      </c>
      <c r="C49" s="9"/>
      <c r="D49" s="9"/>
      <c r="E49" s="37">
        <f>SUM(E7:E27)*0.1</f>
        <v>0</v>
      </c>
    </row>
    <row r="50" spans="1:5" ht="14.4" thickTop="1" thickBot="1">
      <c r="A50" s="23"/>
      <c r="B50" s="40" t="s">
        <v>31</v>
      </c>
      <c r="C50" s="38"/>
      <c r="D50" s="38"/>
      <c r="E50" s="39">
        <f>SUM(E47:E49)</f>
        <v>400000</v>
      </c>
    </row>
    <row r="51" spans="1:5" ht="13.8" thickTop="1"/>
  </sheetData>
  <sheetProtection algorithmName="SHA-512" hashValue="J3QWEZyQla//Udc9YLJkW7JoDttxkr8YofyPPUG/T3GA1Nja0v8lYj7R/7bOiQCzFWuoF5DTcXSih/IXIkUP7w==" saltValue="31HZhZi7G80UASmiKMmPtw==" spinCount="100000" sheet="1" objects="1" scenarios="1"/>
  <pageMargins left="1.1811023622047245" right="0.74803149606299213" top="0.98425196850393704" bottom="0.59055118110236227" header="0.19685039370078741" footer="0"/>
  <pageSetup paperSize="9" scale="80" orientation="portrait" r:id="rId1"/>
  <headerFooter>
    <oddHeader xml:space="preserve">&amp;L                  &amp;G&amp;C     
        št.načrta:    1452-K/24&amp;R
stran:                                      </oddHeader>
    <oddFooter>&amp;L&amp;7PZI: Sanacija plazu nad JP 982921 Prečna pot - Cesta zmage 16 - NAČRT OPORNIH IN PODPORNIH KONSTRUKCIJ</oddFooter>
  </headerFooter>
  <rowBreaks count="1" manualBreakCount="1">
    <brk id="34" max="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MONITORING</vt:lpstr>
      <vt:lpstr>MONITORING!Področje_tiskanja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Milena Basta Trtnik</cp:lastModifiedBy>
  <cp:revision/>
  <dcterms:created xsi:type="dcterms:W3CDTF">1997-01-31T12:20:41Z</dcterms:created>
  <dcterms:modified xsi:type="dcterms:W3CDTF">2025-07-01T08:51:19Z</dcterms:modified>
  <cp:category/>
  <cp:contentStatus/>
</cp:coreProperties>
</file>